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9C2E271B-BFEB-4FC8-A770-310E116E3159}" xr6:coauthVersionLast="47" xr6:coauthVersionMax="47" xr10:uidLastSave="{00000000-0000-0000-0000-000000000000}"/>
  <bookViews>
    <workbookView xWindow="-120" yWindow="-120" windowWidth="29040" windowHeight="15840" tabRatio="695" firstSheet="2" activeTab="2" xr2:uid="{00000000-000D-0000-FFFF-FFFF00000000}"/>
  </bookViews>
  <sheets>
    <sheet name="ID" sheetId="9" state="hidden" r:id="rId1"/>
    <sheet name="Выборы" sheetId="11" state="hidden" r:id="rId2"/>
    <sheet name="Ценовое предложение" sheetId="16" r:id="rId3"/>
    <sheet name="Лист1" sheetId="18" state="hidden" r:id="rId4"/>
    <sheet name="Способы закупок" sheetId="17" state="hidden" r:id="rId5"/>
  </sheets>
  <definedNames>
    <definedName name="ВНЕОБОРОТНЫЕ_АКТИВЫ" localSheetId="4">#REF!</definedName>
    <definedName name="ВНЕОБОРОТНЫЕ_АКТИВЫ">#REF!</definedName>
    <definedName name="Доходы_будущих_периодов" localSheetId="4">#REF!</definedName>
    <definedName name="Доходы_будущих_периодов">#REF!</definedName>
    <definedName name="КАПИТАЛ_И_РЕЗЕРВЫ" localSheetId="4">#REF!</definedName>
    <definedName name="КАПИТАЛ_И_РЕЗЕРВЫ">#REF!</definedName>
    <definedName name="КРАТКОСРОЧНЫЕ_ОБЯЗАТЕЛЬСТВА" localSheetId="4">#REF!</definedName>
    <definedName name="КРАТКОСРОЧНЫЕ_ОБЯЗАТЕЛЬСТВА">#REF!</definedName>
    <definedName name="НаличиеКадровыхРесурсов" localSheetId="4">#REF!</definedName>
    <definedName name="НаличиеКадровыхРесурсов">#REF!</definedName>
    <definedName name="НаличиеМатериальноТехническихРесурсов">#REF!</definedName>
    <definedName name="_xlnm.Print_Area" localSheetId="2">'Ценовое предложение'!$B$2:$F$32</definedName>
    <definedName name="ОБОРОТНЫЕ_АКТИВЫ" localSheetId="4">#REF!</definedName>
    <definedName name="ОБОРОТНЫЕ_АКТИВЫ">#REF!</definedName>
    <definedName name="ОсновнаяИнформация_АдресЭлектроннойПочтыУчастника" localSheetId="4">#REF!</definedName>
    <definedName name="ОсновнаяИнформация_АдресЭлектроннойПочтыУчастника">#REF!</definedName>
    <definedName name="ОсновнаяИнформация_ГородМестонахождения" localSheetId="4">#REF!</definedName>
    <definedName name="ОсновнаяИнформация_ГородМестонахождения">#REF!</definedName>
    <definedName name="ОсновнаяИнформация_ИННУчастника">#REF!</definedName>
    <definedName name="ОсновнаяИнформация_КППУчастника">#REF!</definedName>
    <definedName name="ОсновнаяИнформация_МестонахождениеУчастника">#REF!</definedName>
    <definedName name="ОсновнаяИнформация_НаименованиеУчастника">#REF!</definedName>
    <definedName name="ОсновнаяИнформация_ОГРНУчастника">#REF!</definedName>
    <definedName name="ОсновнаяИнформация_ОКВЭДУчастника">#REF!</definedName>
    <definedName name="ОсновнаяИнформация_ОКОПФУчастника">#REF!</definedName>
    <definedName name="ОсновнаяИнформация_ОКПОУчастника">#REF!</definedName>
    <definedName name="ОсновнаяИнформация_ПочтовыйАдресУчастника">#REF!</definedName>
    <definedName name="Оценочные_обязательства">#REF!</definedName>
    <definedName name="ПрохождениеТехническогоАудита">#REF!</definedName>
    <definedName name="Финансовые_вложения">#REF!</definedName>
  </definedNames>
  <calcPr calcId="191029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30" i="16" l="1"/>
  <c r="B2" i="9" l="1"/>
  <c r="F7" i="17"/>
  <c r="E31" i="16" l="1"/>
</calcChain>
</file>

<file path=xl/sharedStrings.xml><?xml version="1.0" encoding="utf-8"?>
<sst xmlns="http://schemas.openxmlformats.org/spreadsheetml/2006/main" count="74" uniqueCount="71">
  <si>
    <t>№</t>
  </si>
  <si>
    <t>Предмет договора</t>
  </si>
  <si>
    <t>Рабочие</t>
  </si>
  <si>
    <t>Категория специалиста</t>
  </si>
  <si>
    <t>Управление (высший, средний менеджмент)</t>
  </si>
  <si>
    <t>Инженерно-технический персонал</t>
  </si>
  <si>
    <t>Копия справки по форме КНД 1120101 (при отсутствии задолженности)</t>
  </si>
  <si>
    <t>Копия справки по форме КНД 1120101 и копия справка по форме КНД 1160080 (при наличии задолженности)</t>
  </si>
  <si>
    <t>Налоговая справка</t>
  </si>
  <si>
    <t>Документ по форме КНД 1120101 (при отсутствии задолженности и в отсутствие соответствующей справки)</t>
  </si>
  <si>
    <t>Документ по форме КНД 1120101 и документ по форме КНД 1160080 (при наличии задолженности и в отсутствие соответствующих справок)</t>
  </si>
  <si>
    <t>Другая категория</t>
  </si>
  <si>
    <t>IDP</t>
  </si>
  <si>
    <t>IDa</t>
  </si>
  <si>
    <t>FormType</t>
  </si>
  <si>
    <t>A02A08</t>
  </si>
  <si>
    <t>ИНН участника закупки</t>
  </si>
  <si>
    <t>НДС (%)</t>
  </si>
  <si>
    <t>Вводные данные</t>
  </si>
  <si>
    <t>Наименование участника закупки</t>
  </si>
  <si>
    <t>№ закупки</t>
  </si>
  <si>
    <t>Заявка на участие в закупке</t>
  </si>
  <si>
    <t>Заказчик</t>
  </si>
  <si>
    <t>Способ закупки</t>
  </si>
  <si>
    <t>Экспертиза</t>
  </si>
  <si>
    <t>Мониторинг</t>
  </si>
  <si>
    <t>Закрытый анализ предложений</t>
  </si>
  <si>
    <t>Конкурс в электронной форме</t>
  </si>
  <si>
    <t>Конкурс в электронной форме, участниками которого могут быть только субъекты малого и среднего предпринимательства</t>
  </si>
  <si>
    <t>Аукцион в электронной форме, участниками которого могут быть только субъекты малого и среднего предпринимательства</t>
  </si>
  <si>
    <t>Запрос котировок в электронной форме, участниками которого могут быть только субъекты малого и среднего предпринимательства</t>
  </si>
  <si>
    <t>Запрос котировок в электронной форме</t>
  </si>
  <si>
    <t>Запрос предложений</t>
  </si>
  <si>
    <t>Дополнительное соглашение</t>
  </si>
  <si>
    <t>Закупка у единственного поставщика</t>
  </si>
  <si>
    <t>Анализ предложений в электронной форме</t>
  </si>
  <si>
    <t>Анализ предложений</t>
  </si>
  <si>
    <t>Способы закупки</t>
  </si>
  <si>
    <t>Система налогообложения участника закупки</t>
  </si>
  <si>
    <t xml:space="preserve">Ценовое предложение </t>
  </si>
  <si>
    <t>Цена, руб (без учета НДС)</t>
  </si>
  <si>
    <t>Предложенная цена договора без учета НДС:</t>
  </si>
  <si>
    <t>Предложенная цена договора с учетом НДС:</t>
  </si>
  <si>
    <t>Заполните ячейки желтого цвета</t>
  </si>
  <si>
    <t>если не обл. убрать значение, поставить 0</t>
  </si>
  <si>
    <t xml:space="preserve">Сроки оказания услуг </t>
  </si>
  <si>
    <t>км</t>
  </si>
  <si>
    <t>М.П.</t>
  </si>
  <si>
    <t>Подпись лица, имеющего право на подписание заявки</t>
  </si>
  <si>
    <t>м3</t>
  </si>
  <si>
    <t>Тариф за 1 м3 (L= свыше 0,5 до 1 км)</t>
  </si>
  <si>
    <t>Тариф за 1 м3 (L= свыше 1 до 1,5 км)</t>
  </si>
  <si>
    <t>Тариф за 1 м3 (L= свыше 1,5 до 2 км)</t>
  </si>
  <si>
    <t>Тариф за 1 м3 (L= свыше 2 до 2,5 км)</t>
  </si>
  <si>
    <t>Тариф за 1 м3 (L= свыше 3 до 3,5 км)</t>
  </si>
  <si>
    <t>Тариф за 1 м3 (L= свыше 3,5 до 4 км)</t>
  </si>
  <si>
    <t>Тариф за 1 м3 (L= свыше 4 до 4,5 км)</t>
  </si>
  <si>
    <t>Тариф за 1 м3 (L= свыше 4,5 до 5 км)</t>
  </si>
  <si>
    <t>Тариф за 1 м3 (L= свыше 5 до 5,5 км)</t>
  </si>
  <si>
    <t>Тариф за 1 м3 (L= свыше 5,5 до 6 км)</t>
  </si>
  <si>
    <t>в соответствии с Проектом договора п. 1.3.</t>
  </si>
  <si>
    <t>Оказание услуг по автовскрыше</t>
  </si>
  <si>
    <t xml:space="preserve">Среднее расстояние перевозки </t>
  </si>
  <si>
    <t>применена формула</t>
  </si>
  <si>
    <t>С даты заключения договора до 30.06.2028</t>
  </si>
  <si>
    <t>Тариф за 1 м3 (L= до 0,5 км вкл)</t>
  </si>
  <si>
    <t>Тариф за 1 м3 (L= свыше 6 до 6,5 км)</t>
  </si>
  <si>
    <t>ООО "ЭН+ УГОЛЬ" Филиал "Разрез "Тулунуголь"</t>
  </si>
  <si>
    <t>Ориентировочные объемы на 2026-2028 гг.</t>
  </si>
  <si>
    <t>Оказание комплекса услуг по автовскрыше для вскрытия энергетических углей по экскавации, погрузке, перевозке, разгрузке на внутренние отвалы (в границах, определенных программой развития горных работ) вскрышных пород, а также бульдозерному отвалообразованию, и содержанию дорог на производственном участке «Мугунский»</t>
  </si>
  <si>
    <t>Тариф за 1 м3 (L= свыше 2,5 до 3 км включительно)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</si>
</sst>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&quot;%&quot;"/>
  </numFmts>
  <fonts count="7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0"/>
      <name val="Calibri"/>
      <family val="2"/>
      <charset val="204"/>
      <scheme val="minor"/>
    </font>
    <font>
      <b/>
      <sz val="11"/>
      <color theme="0"/>
      <name val="Calibri"/>
      <family val="2"/>
      <scheme val="minor"/>
    </font>
    <font>
      <sz val="12"/>
      <color rgb="FFFF0000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A3D3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theme="5" tint="0.79998168889431442"/>
      </patternFill>
    </fill>
    <fill>
      <patternFill patternType="solid">
        <fgColor theme="5"/>
        <bgColor theme="5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tted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theme="5" tint="0.39997558519241921"/>
      </top>
      <bottom/>
      <diagonal/>
    </border>
    <border>
      <left/>
      <right/>
      <top style="thin">
        <color theme="5" tint="0.39997558519241921"/>
      </top>
      <bottom style="thin">
        <color theme="5" tint="0.39997558519241921"/>
      </bottom>
      <diagonal/>
    </border>
    <border>
      <left/>
      <right/>
      <top/>
      <bottom style="thin">
        <color theme="5" tint="0.3999755851924192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0" fillId="0" borderId="0" xfId="0" applyAlignment="1">
      <alignment horizontal="left" vertical="center"/>
    </xf>
    <xf numFmtId="0" fontId="0" fillId="0" borderId="0" xfId="0" applyNumberFormat="1" applyAlignment="1" applyProtection="1">
      <alignment horizontal="left" vertical="center"/>
      <protection locked="0"/>
    </xf>
    <xf numFmtId="0" fontId="0" fillId="0" borderId="0" xfId="0" applyAlignment="1">
      <alignment horizontal="left" vertical="center" wrapText="1"/>
    </xf>
    <xf numFmtId="0" fontId="0" fillId="0" borderId="0" xfId="0" applyAlignment="1">
      <alignment wrapText="1"/>
    </xf>
    <xf numFmtId="0" fontId="2" fillId="0" borderId="0" xfId="0" applyFont="1" applyBorder="1" applyAlignment="1">
      <alignment vertical="center"/>
    </xf>
    <xf numFmtId="0" fontId="1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0" fillId="4" borderId="7" xfId="0" applyFont="1" applyFill="1" applyBorder="1"/>
    <xf numFmtId="0" fontId="0" fillId="0" borderId="8" xfId="0" applyFont="1" applyBorder="1"/>
    <xf numFmtId="0" fontId="0" fillId="4" borderId="8" xfId="0" applyFont="1" applyFill="1" applyBorder="1"/>
    <xf numFmtId="0" fontId="4" fillId="5" borderId="9" xfId="0" applyFont="1" applyFill="1" applyBorder="1"/>
    <xf numFmtId="0" fontId="1" fillId="0" borderId="0" xfId="0" applyFont="1" applyAlignment="1">
      <alignment horizontal="center" vertical="top"/>
    </xf>
    <xf numFmtId="0" fontId="1" fillId="0" borderId="0" xfId="0" applyFont="1" applyAlignment="1" applyProtection="1">
      <alignment vertical="top"/>
    </xf>
    <xf numFmtId="0" fontId="1" fillId="0" borderId="0" xfId="0" applyFont="1" applyAlignment="1" applyProtection="1">
      <alignment vertical="top"/>
      <protection locked="0"/>
    </xf>
    <xf numFmtId="0" fontId="1" fillId="0" borderId="0" xfId="0" applyFont="1" applyAlignment="1" applyProtection="1">
      <alignment horizontal="center" vertical="top"/>
      <protection locked="0"/>
    </xf>
    <xf numFmtId="0" fontId="1" fillId="0" borderId="0" xfId="0" applyFont="1" applyAlignment="1">
      <alignment horizontal="center" vertical="center"/>
    </xf>
    <xf numFmtId="0" fontId="3" fillId="3" borderId="0" xfId="0" applyFont="1" applyFill="1" applyAlignment="1">
      <alignment vertical="top"/>
    </xf>
    <xf numFmtId="0" fontId="5" fillId="2" borderId="4" xfId="0" applyFont="1" applyFill="1" applyBorder="1" applyAlignment="1">
      <alignment vertical="top" wrapText="1"/>
    </xf>
    <xf numFmtId="0" fontId="5" fillId="2" borderId="5" xfId="0" applyFont="1" applyFill="1" applyBorder="1" applyAlignment="1">
      <alignment vertical="top" wrapText="1"/>
    </xf>
    <xf numFmtId="0" fontId="2" fillId="0" borderId="6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9" fontId="1" fillId="0" borderId="1" xfId="0" applyNumberFormat="1" applyFont="1" applyBorder="1" applyAlignment="1" applyProtection="1">
      <alignment horizontal="center" vertical="center"/>
      <protection locked="0"/>
    </xf>
    <xf numFmtId="164" fontId="1" fillId="0" borderId="0" xfId="0" applyNumberFormat="1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vertical="center" wrapText="1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0" xfId="0" applyFont="1" applyAlignment="1">
      <alignment horizontal="left" vertical="center" wrapText="1"/>
    </xf>
    <xf numFmtId="0" fontId="2" fillId="0" borderId="3" xfId="0" applyFont="1" applyBorder="1" applyAlignment="1" applyProtection="1">
      <alignment horizontal="left" vertical="center"/>
      <protection locked="0"/>
    </xf>
    <xf numFmtId="0" fontId="1" fillId="0" borderId="0" xfId="0" applyFont="1" applyBorder="1" applyAlignment="1">
      <alignment horizontal="left" vertical="center"/>
    </xf>
    <xf numFmtId="4" fontId="2" fillId="0" borderId="3" xfId="0" applyNumberFormat="1" applyFont="1" applyBorder="1" applyAlignment="1">
      <alignment horizontal="center" vertical="center"/>
    </xf>
    <xf numFmtId="0" fontId="1" fillId="0" borderId="0" xfId="0" applyFont="1" applyBorder="1" applyAlignment="1" applyProtection="1">
      <alignment horizontal="center" vertical="center"/>
    </xf>
    <xf numFmtId="0" fontId="5" fillId="0" borderId="0" xfId="0" applyFont="1" applyAlignment="1">
      <alignment vertical="top"/>
    </xf>
    <xf numFmtId="49" fontId="2" fillId="0" borderId="3" xfId="0" applyNumberFormat="1" applyFont="1" applyBorder="1" applyAlignment="1" applyProtection="1">
      <alignment horizontal="left" vertical="center"/>
      <protection locked="0"/>
    </xf>
    <xf numFmtId="46" fontId="2" fillId="0" borderId="3" xfId="0" applyNumberFormat="1" applyFont="1" applyBorder="1" applyAlignment="1" applyProtection="1">
      <alignment horizontal="left" vertical="center"/>
      <protection locked="0"/>
    </xf>
    <xf numFmtId="0" fontId="1" fillId="0" borderId="3" xfId="0" applyFont="1" applyBorder="1" applyAlignment="1" applyProtection="1">
      <alignment vertical="center" wrapText="1"/>
    </xf>
    <xf numFmtId="2" fontId="1" fillId="0" borderId="3" xfId="0" applyNumberFormat="1" applyFont="1" applyBorder="1" applyAlignment="1">
      <alignment horizontal="center" vertical="center" wrapText="1"/>
    </xf>
    <xf numFmtId="3" fontId="1" fillId="0" borderId="3" xfId="0" applyNumberFormat="1" applyFont="1" applyBorder="1" applyAlignment="1">
      <alignment horizontal="center" vertical="center" wrapText="1"/>
    </xf>
    <xf numFmtId="0" fontId="1" fillId="0" borderId="2" xfId="0" applyFont="1" applyBorder="1" applyAlignment="1" applyProtection="1">
      <alignment horizontal="center" vertical="center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3" xfId="0" applyFont="1" applyBorder="1" applyAlignment="1">
      <alignment vertical="top"/>
    </xf>
    <xf numFmtId="0" fontId="1" fillId="0" borderId="14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vertical="center" wrapText="1"/>
    </xf>
    <xf numFmtId="0" fontId="6" fillId="0" borderId="2" xfId="0" applyFont="1" applyBorder="1" applyAlignment="1" applyProtection="1">
      <alignment horizontal="center" vertical="center"/>
    </xf>
    <xf numFmtId="164" fontId="6" fillId="0" borderId="15" xfId="0" applyNumberFormat="1" applyFont="1" applyBorder="1" applyAlignment="1" applyProtection="1">
      <alignment horizontal="center" vertical="center"/>
      <protection locked="0"/>
    </xf>
    <xf numFmtId="2" fontId="6" fillId="0" borderId="3" xfId="0" applyNumberFormat="1" applyFont="1" applyBorder="1" applyAlignment="1" applyProtection="1">
      <alignment horizontal="center" vertical="center"/>
      <protection locked="0"/>
    </xf>
    <xf numFmtId="0" fontId="1" fillId="0" borderId="3" xfId="0" applyFont="1" applyBorder="1" applyAlignment="1" applyProtection="1">
      <alignment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164" fontId="1" fillId="0" borderId="15" xfId="0" applyNumberFormat="1" applyFont="1" applyBorder="1" applyAlignment="1" applyProtection="1">
      <alignment horizontal="center" vertical="center"/>
      <protection locked="0"/>
    </xf>
    <xf numFmtId="0" fontId="1" fillId="0" borderId="3" xfId="0" applyFont="1" applyBorder="1" applyAlignment="1" applyProtection="1">
      <alignment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3" xfId="0" applyFont="1" applyBorder="1" applyAlignment="1" applyProtection="1">
      <alignment vertical="center" wrapText="1"/>
    </xf>
    <xf numFmtId="164" fontId="6" fillId="0" borderId="0" xfId="0" applyNumberFormat="1" applyFont="1" applyBorder="1" applyAlignment="1" applyProtection="1">
      <alignment horizontal="center" vertical="center"/>
      <protection locked="0"/>
    </xf>
    <xf numFmtId="0" fontId="1" fillId="0" borderId="3" xfId="0" applyFont="1" applyBorder="1" applyAlignment="1" applyProtection="1">
      <alignment horizontal="center" vertical="center"/>
    </xf>
    <xf numFmtId="0" fontId="1" fillId="0" borderId="0" xfId="0" applyFont="1" applyAlignment="1">
      <alignment horizontal="left" vertical="top"/>
    </xf>
    <xf numFmtId="0" fontId="2" fillId="0" borderId="3" xfId="0" applyFont="1" applyBorder="1" applyAlignment="1" applyProtection="1">
      <alignment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Border="1" applyAlignment="1">
      <alignment vertical="center" wrapText="1"/>
    </xf>
    <xf numFmtId="3" fontId="1" fillId="0" borderId="1" xfId="0" applyNumberFormat="1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center" vertical="center" wrapText="1"/>
    </xf>
    <xf numFmtId="0" fontId="1" fillId="0" borderId="3" xfId="0" applyFont="1" applyBorder="1" applyAlignment="1" applyProtection="1">
      <alignment vertical="center" wrapText="1"/>
    </xf>
    <xf numFmtId="0" fontId="2" fillId="0" borderId="0" xfId="0" applyFont="1" applyBorder="1" applyAlignment="1">
      <alignment vertical="center" wrapText="1"/>
    </xf>
    <xf numFmtId="3" fontId="1" fillId="0" borderId="1" xfId="0" applyNumberFormat="1" applyFont="1" applyBorder="1" applyAlignment="1">
      <alignment horizontal="left" vertical="center" wrapText="1"/>
    </xf>
    <xf numFmtId="3" fontId="1" fillId="0" borderId="2" xfId="0" applyNumberFormat="1" applyFont="1" applyBorder="1" applyAlignment="1">
      <alignment horizontal="left" vertical="center" wrapText="1"/>
    </xf>
    <xf numFmtId="49" fontId="2" fillId="0" borderId="3" xfId="0" applyNumberFormat="1" applyFont="1" applyBorder="1" applyAlignment="1" applyProtection="1">
      <alignment horizontal="left" vertical="center"/>
      <protection locked="0"/>
    </xf>
    <xf numFmtId="0" fontId="1" fillId="0" borderId="0" xfId="0" applyFont="1" applyAlignment="1">
      <alignment horizontal="left" vertical="center" wrapText="1"/>
    </xf>
    <xf numFmtId="0" fontId="1" fillId="0" borderId="12" xfId="0" applyFont="1" applyBorder="1" applyAlignment="1">
      <alignment horizontal="left" vertical="center" wrapText="1"/>
    </xf>
  </cellXfs>
  <cellStyles count="1">
    <cellStyle name="Обычный" xfId="0" builtinId="0"/>
  </cellStyles>
  <dxfs count="46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5" tint="0.79998168889431442"/>
          <bgColor theme="5" tint="0.79998168889431442"/>
        </patternFill>
      </fill>
      <border diagonalUp="0" diagonalDown="0">
        <left/>
        <right/>
        <top style="thin">
          <color theme="5" tint="0.39997558519241921"/>
        </top>
        <bottom style="thin">
          <color theme="5" tint="0.39997558519241921"/>
        </bottom>
        <vertical/>
        <horizontal/>
      </border>
    </dxf>
    <dxf>
      <border outline="0">
        <top style="thin">
          <color theme="5" tint="0.39997558519241921"/>
        </top>
      </border>
    </dxf>
    <dxf>
      <border outline="0">
        <left style="thin">
          <color theme="5" tint="0.39997558519241921"/>
        </left>
        <top style="thin">
          <color theme="5" tint="0.39997558519241921"/>
        </top>
        <bottom style="thin">
          <color theme="5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5" tint="0.79998168889431442"/>
          <bgColor theme="5" tint="0.79998168889431442"/>
        </patternFill>
      </fill>
    </dxf>
    <dxf>
      <border outline="0">
        <bottom style="thin">
          <color theme="5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5"/>
          <bgColor theme="5"/>
        </patternFill>
      </fill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numFmt numFmtId="164" formatCode="0&quot;%&quot;"/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  <protection locked="0" hidden="0"/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numFmt numFmtId="2" formatCode="0.0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0" hidden="0"/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numFmt numFmtId="30" formatCode="@"/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1" hidden="0"/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alignment horizontal="general" vertical="center" textRotation="0" indent="0" justifyLastLine="0" shrinkToFit="0" readingOrder="0"/>
      <protection locked="1" hidden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alignment horizontal="general" vertical="bottom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numFmt numFmtId="0" formatCode="General"/>
      <alignment horizontal="left" vertical="center" textRotation="0" wrapText="0" indent="0" justifyLastLine="0" shrinkToFit="0" readingOrder="0"/>
      <protection locked="0" hidden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fill>
        <patternFill>
          <bgColor rgb="FFFFFFCC"/>
        </patternFill>
      </fill>
    </dxf>
  </dxfs>
  <tableStyles count="0" defaultTableStyle="TableStyleMedium2" defaultPivotStyle="PivotStyleLight16"/>
  <colors>
    <mruColors>
      <color rgb="FFFFFFCC"/>
      <color rgb="FFA3D3FF"/>
      <color rgb="FF6DB9FF"/>
      <color rgb="FFD5DAFF"/>
      <color rgb="FFCCEC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0000000}" name="Идентификация" displayName="Идентификация" ref="A1:C2" totalsRowShown="0" headerRowDxfId="44" dataDxfId="43">
  <autoFilter ref="A1:C2" xr:uid="{00000000-0009-0000-0100-000008000000}"/>
  <tableColumns count="3">
    <tableColumn id="3" xr3:uid="{00000000-0010-0000-0000-000003000000}" name="IDP" dataDxfId="42"/>
    <tableColumn id="4" xr3:uid="{00000000-0010-0000-0000-000004000000}" name="IDa" dataDxfId="41">
      <calculatedColumnFormula>$A$2&amp;"-"&amp;#REF!&amp;"-"&amp;#REF!</calculatedColumnFormula>
    </tableColumn>
    <tableColumn id="1" xr3:uid="{00000000-0010-0000-0000-000001000000}" name="FormType" dataDxfId="40"/>
  </tableColumns>
  <tableStyleInfo name="TableStyleLight8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1000000}" name="НалоговыеСправки" displayName="НалоговыеСправки" ref="A1:B5" totalsRowShown="0" headerRowDxfId="39" dataDxfId="38">
  <autoFilter ref="A1:B5" xr:uid="{00000000-0009-0000-0100-000007000000}"/>
  <tableColumns count="2">
    <tableColumn id="1" xr3:uid="{00000000-0010-0000-0100-000001000000}" name="№" dataDxfId="37"/>
    <tableColumn id="2" xr3:uid="{00000000-0010-0000-0100-000002000000}" name="Налоговая справка" dataDxfId="36"/>
  </tableColumns>
  <tableStyleInfo name="TableStyleLight1" showFirstColumn="0" showLastColumn="0" showRowStripes="0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2000000}" name="КатегорииСпециалистов" displayName="КатегорииСпециалистов" ref="A7:B11" totalsRowShown="0">
  <autoFilter ref="A7:B11" xr:uid="{00000000-0009-0000-0100-000009000000}"/>
  <tableColumns count="2">
    <tableColumn id="1" xr3:uid="{00000000-0010-0000-0200-000001000000}" name="№"/>
    <tableColumn id="2" xr3:uid="{00000000-0010-0000-0200-000002000000}" name="Категория специалиста" dataDxfId="35"/>
  </tableColumns>
  <tableStyleInfo name="TableStyleLight1" showFirstColumn="0" showLastColumn="0" showRowStripes="0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3000000}" name="ПозиционноеЦеновое" displayName="ПозиционноеЦеновое" ref="C16:F28" totalsRowShown="0" headerRowDxfId="14" dataDxfId="12" headerRowBorderDxfId="13" tableBorderDxfId="11" totalsRowBorderDxfId="10">
  <autoFilter ref="C16:F28" xr:uid="{00000000-0009-0000-0100-00000F000000}"/>
  <tableColumns count="4">
    <tableColumn id="1" xr3:uid="{00000000-0010-0000-0300-000001000000}" name="№" dataDxfId="9"/>
    <tableColumn id="2" xr3:uid="{00000000-0010-0000-0300-000002000000}" name="Вводные данные" dataDxfId="8"/>
    <tableColumn id="4" xr3:uid="{00000000-0010-0000-0300-000004000000}" name="Цена, руб (без учета НДС)" dataDxfId="7">
      <calculatedColumnFormula>SUM(E18:E20)</calculatedColumnFormula>
    </tableColumn>
    <tableColumn id="7" xr3:uid="{00000000-0010-0000-0300-000007000000}" name="НДС (%)" dataDxfId="6"/>
  </tableColumns>
  <tableStyleInfo name="TableStyleLight1" showFirstColumn="0" showLastColumn="0" showRowStripes="0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4000000}" name="СпособыЗакупок" displayName="СпособыЗакупок" ref="A1:A14" totalsRowShown="0" headerRowDxfId="5" dataDxfId="3" headerRowBorderDxfId="4" tableBorderDxfId="2" totalsRowBorderDxfId="1">
  <autoFilter ref="A1:A14" xr:uid="{00000000-0009-0000-0100-000001000000}"/>
  <tableColumns count="1">
    <tableColumn id="1" xr3:uid="{00000000-0010-0000-0400-000001000000}" name="Способы закупки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1"/>
  </sheetPr>
  <dimension ref="A1:C2"/>
  <sheetViews>
    <sheetView workbookViewId="0"/>
  </sheetViews>
  <sheetFormatPr defaultRowHeight="15" x14ac:dyDescent="0.25"/>
  <cols>
    <col min="1" max="1" width="9" customWidth="1"/>
    <col min="2" max="2" width="25" customWidth="1"/>
    <col min="3" max="3" width="12.140625" bestFit="1" customWidth="1"/>
  </cols>
  <sheetData>
    <row r="1" spans="1:3" x14ac:dyDescent="0.25">
      <c r="A1" s="1" t="s">
        <v>12</v>
      </c>
      <c r="B1" s="1" t="s">
        <v>13</v>
      </c>
      <c r="C1" s="1" t="s">
        <v>14</v>
      </c>
    </row>
    <row r="2" spans="1:3" x14ac:dyDescent="0.25">
      <c r="A2" s="2"/>
      <c r="B2" s="1" t="e">
        <f>$A$2&amp;"-"&amp;#REF!&amp;"-"&amp;#REF!</f>
        <v>#REF!</v>
      </c>
      <c r="C2" s="1" t="s">
        <v>15</v>
      </c>
    </row>
  </sheetData>
  <sheetProtection algorithmName="SHA-512" hashValue="OpL4ieBoxbhZzchhHbLM997TdlFFns4yq/Kzx6NJLZ1ZJ1iYp4PzyapMFgDJXUiG57qybOoaGh2nuhpKXUwxrg==" saltValue="VD/fxziAH1zzqDO2RU7dIg==" spinCount="100000" sheet="1" formatColumns="0"/>
  <conditionalFormatting sqref="A2">
    <cfRule type="expression" dxfId="45" priority="2">
      <formula>AND(CELL("защита", A2)=0, ISBLANK(A2))</formula>
    </cfRule>
  </conditionalFormatting>
  <pageMargins left="0.7" right="0.7" top="0.75" bottom="0.75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11"/>
  <sheetViews>
    <sheetView workbookViewId="0"/>
  </sheetViews>
  <sheetFormatPr defaultRowHeight="15" x14ac:dyDescent="0.25"/>
  <cols>
    <col min="1" max="1" width="5" bestFit="1" customWidth="1"/>
    <col min="2" max="2" width="59.85546875" customWidth="1"/>
  </cols>
  <sheetData>
    <row r="1" spans="1:2" x14ac:dyDescent="0.25">
      <c r="A1" s="1" t="s">
        <v>0</v>
      </c>
      <c r="B1" s="1" t="s">
        <v>8</v>
      </c>
    </row>
    <row r="2" spans="1:2" ht="30" x14ac:dyDescent="0.25">
      <c r="A2" s="1">
        <v>1</v>
      </c>
      <c r="B2" s="3" t="s">
        <v>9</v>
      </c>
    </row>
    <row r="3" spans="1:2" ht="45" x14ac:dyDescent="0.25">
      <c r="A3" s="1">
        <v>2</v>
      </c>
      <c r="B3" s="3" t="s">
        <v>10</v>
      </c>
    </row>
    <row r="4" spans="1:2" ht="30" x14ac:dyDescent="0.25">
      <c r="A4" s="1">
        <v>3</v>
      </c>
      <c r="B4" s="3" t="s">
        <v>6</v>
      </c>
    </row>
    <row r="5" spans="1:2" ht="30" x14ac:dyDescent="0.25">
      <c r="A5" s="1">
        <v>4</v>
      </c>
      <c r="B5" s="3" t="s">
        <v>7</v>
      </c>
    </row>
    <row r="7" spans="1:2" x14ac:dyDescent="0.25">
      <c r="A7" t="s">
        <v>0</v>
      </c>
      <c r="B7" t="s">
        <v>3</v>
      </c>
    </row>
    <row r="8" spans="1:2" x14ac:dyDescent="0.25">
      <c r="A8">
        <v>1</v>
      </c>
      <c r="B8" s="4" t="s">
        <v>2</v>
      </c>
    </row>
    <row r="9" spans="1:2" x14ac:dyDescent="0.25">
      <c r="A9">
        <v>2</v>
      </c>
      <c r="B9" s="4" t="s">
        <v>5</v>
      </c>
    </row>
    <row r="10" spans="1:2" x14ac:dyDescent="0.25">
      <c r="A10">
        <v>3</v>
      </c>
      <c r="B10" s="4" t="s">
        <v>4</v>
      </c>
    </row>
    <row r="11" spans="1:2" x14ac:dyDescent="0.25">
      <c r="A11">
        <v>4</v>
      </c>
      <c r="B11" s="4" t="s">
        <v>11</v>
      </c>
    </row>
  </sheetData>
  <pageMargins left="0.7" right="0.7" top="0.75" bottom="0.75" header="0.3" footer="0.3"/>
  <tableParts count="2">
    <tablePart r:id="rId1"/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H42"/>
  <sheetViews>
    <sheetView showGridLines="0" tabSelected="1" view="pageBreakPreview" zoomScale="70" zoomScaleNormal="100" zoomScaleSheetLayoutView="70" workbookViewId="0">
      <selection activeCell="E7" sqref="E7:F7"/>
    </sheetView>
  </sheetViews>
  <sheetFormatPr defaultColWidth="9.140625" defaultRowHeight="15.6" customHeight="1" x14ac:dyDescent="0.25"/>
  <cols>
    <col min="1" max="1" width="4.5703125" style="6" customWidth="1"/>
    <col min="2" max="2" width="4.28515625" style="6" customWidth="1"/>
    <col min="3" max="3" width="4.5703125" style="6" customWidth="1"/>
    <col min="4" max="4" width="61.7109375" style="6" customWidth="1"/>
    <col min="5" max="5" width="40" style="6" customWidth="1"/>
    <col min="6" max="6" width="14.28515625" style="12" customWidth="1"/>
    <col min="7" max="7" width="10" style="6" customWidth="1"/>
    <col min="8" max="8" width="34.85546875" style="6" customWidth="1"/>
    <col min="9" max="16384" width="9.140625" style="6"/>
  </cols>
  <sheetData>
    <row r="1" spans="2:7" ht="34.15" customHeight="1" x14ac:dyDescent="0.25">
      <c r="C1" s="18"/>
      <c r="D1" s="19"/>
      <c r="E1" s="58" t="s">
        <v>43</v>
      </c>
      <c r="F1" s="58"/>
      <c r="G1" s="34"/>
    </row>
    <row r="2" spans="2:7" ht="15.6" customHeight="1" x14ac:dyDescent="0.25">
      <c r="F2" s="6"/>
    </row>
    <row r="3" spans="2:7" ht="15.6" customHeight="1" x14ac:dyDescent="0.25">
      <c r="C3" s="27" t="s">
        <v>21</v>
      </c>
      <c r="D3" s="27"/>
      <c r="E3" s="26"/>
      <c r="F3" s="16"/>
    </row>
    <row r="4" spans="2:7" ht="15.6" customHeight="1" x14ac:dyDescent="0.25">
      <c r="B4" s="7"/>
      <c r="C4" s="27" t="s">
        <v>39</v>
      </c>
      <c r="D4" s="27"/>
      <c r="E4" s="29" t="s">
        <v>20</v>
      </c>
      <c r="F4" s="36"/>
    </row>
    <row r="5" spans="2:7" ht="15.6" customHeight="1" x14ac:dyDescent="0.25">
      <c r="B5" s="7"/>
      <c r="C5" s="59" t="s">
        <v>22</v>
      </c>
      <c r="D5" s="60"/>
      <c r="E5" s="61" t="s">
        <v>67</v>
      </c>
      <c r="F5" s="62"/>
    </row>
    <row r="6" spans="2:7" ht="15.6" customHeight="1" x14ac:dyDescent="0.25">
      <c r="B6" s="7"/>
      <c r="C6" s="59" t="s">
        <v>23</v>
      </c>
      <c r="D6" s="60"/>
      <c r="E6" s="61" t="s">
        <v>36</v>
      </c>
      <c r="F6" s="62"/>
    </row>
    <row r="7" spans="2:7" ht="115.5" customHeight="1" x14ac:dyDescent="0.25">
      <c r="B7" s="7"/>
      <c r="C7" s="59" t="s">
        <v>1</v>
      </c>
      <c r="D7" s="60"/>
      <c r="E7" s="65" t="s">
        <v>69</v>
      </c>
      <c r="F7" s="66"/>
    </row>
    <row r="8" spans="2:7" ht="15.75" x14ac:dyDescent="0.25">
      <c r="B8" s="7"/>
      <c r="C8" s="68" t="s">
        <v>61</v>
      </c>
      <c r="D8" s="68"/>
      <c r="E8" s="68"/>
      <c r="F8" s="69"/>
    </row>
    <row r="9" spans="2:7" ht="15.6" customHeight="1" x14ac:dyDescent="0.25">
      <c r="B9" s="7"/>
      <c r="C9" s="68" t="s">
        <v>68</v>
      </c>
      <c r="D9" s="69"/>
      <c r="E9" s="39">
        <v>2000000</v>
      </c>
      <c r="F9" s="38" t="s">
        <v>49</v>
      </c>
    </row>
    <row r="10" spans="2:7" ht="15.75" x14ac:dyDescent="0.25">
      <c r="B10" s="7"/>
      <c r="C10" s="68" t="s">
        <v>62</v>
      </c>
      <c r="D10" s="69"/>
      <c r="E10" s="41">
        <v>3</v>
      </c>
      <c r="F10" s="38" t="s">
        <v>46</v>
      </c>
      <c r="G10" s="42" t="s">
        <v>60</v>
      </c>
    </row>
    <row r="11" spans="2:7" ht="15.6" customHeight="1" x14ac:dyDescent="0.25">
      <c r="B11" s="17"/>
      <c r="C11" s="68" t="s">
        <v>45</v>
      </c>
      <c r="D11" s="69"/>
      <c r="E11" s="61" t="s">
        <v>64</v>
      </c>
      <c r="F11" s="62"/>
    </row>
    <row r="12" spans="2:7" s="12" customFormat="1" ht="24" customHeight="1" x14ac:dyDescent="0.25">
      <c r="C12" s="64" t="s">
        <v>19</v>
      </c>
      <c r="D12" s="64"/>
      <c r="E12" s="67"/>
      <c r="F12" s="67"/>
    </row>
    <row r="13" spans="2:7" s="13" customFormat="1" ht="20.25" customHeight="1" x14ac:dyDescent="0.25">
      <c r="C13" s="28" t="s">
        <v>16</v>
      </c>
      <c r="D13" s="28"/>
      <c r="E13" s="30"/>
      <c r="F13" s="31"/>
      <c r="G13" s="13" t="s">
        <v>44</v>
      </c>
    </row>
    <row r="14" spans="2:7" s="13" customFormat="1" ht="20.25" customHeight="1" x14ac:dyDescent="0.25">
      <c r="C14" s="28" t="s">
        <v>38</v>
      </c>
      <c r="D14" s="28"/>
      <c r="E14" s="35"/>
      <c r="F14" s="31"/>
    </row>
    <row r="15" spans="2:7" s="13" customFormat="1" ht="20.25" customHeight="1" x14ac:dyDescent="0.25">
      <c r="C15" s="28"/>
      <c r="D15" s="28"/>
      <c r="E15" s="31"/>
      <c r="F15" s="31"/>
    </row>
    <row r="16" spans="2:7" s="13" customFormat="1" ht="20.25" customHeight="1" x14ac:dyDescent="0.25">
      <c r="C16" s="20" t="s">
        <v>0</v>
      </c>
      <c r="D16" s="21" t="s">
        <v>18</v>
      </c>
      <c r="E16" s="21" t="s">
        <v>40</v>
      </c>
      <c r="F16" s="22" t="s">
        <v>17</v>
      </c>
    </row>
    <row r="17" spans="3:8" s="13" customFormat="1" ht="20.25" customHeight="1" x14ac:dyDescent="0.25">
      <c r="C17" s="52">
        <v>1</v>
      </c>
      <c r="D17" s="51" t="s">
        <v>65</v>
      </c>
      <c r="E17" s="49"/>
      <c r="F17" s="23">
        <v>0.22</v>
      </c>
    </row>
    <row r="18" spans="3:8" s="13" customFormat="1" ht="20.25" customHeight="1" x14ac:dyDescent="0.25">
      <c r="C18" s="40">
        <v>2</v>
      </c>
      <c r="D18" s="37" t="s">
        <v>50</v>
      </c>
      <c r="E18" s="47"/>
      <c r="F18" s="50"/>
    </row>
    <row r="19" spans="3:8" s="13" customFormat="1" ht="20.25" customHeight="1" x14ac:dyDescent="0.25">
      <c r="C19" s="45">
        <v>3</v>
      </c>
      <c r="D19" s="44" t="s">
        <v>51</v>
      </c>
      <c r="E19" s="47"/>
      <c r="F19" s="46"/>
    </row>
    <row r="20" spans="3:8" s="13" customFormat="1" ht="20.25" customHeight="1" x14ac:dyDescent="0.25">
      <c r="C20" s="40">
        <v>4</v>
      </c>
      <c r="D20" s="44" t="s">
        <v>52</v>
      </c>
      <c r="E20" s="47"/>
      <c r="F20" s="46"/>
    </row>
    <row r="21" spans="3:8" s="13" customFormat="1" ht="20.25" customHeight="1" x14ac:dyDescent="0.25">
      <c r="C21" s="45">
        <v>5</v>
      </c>
      <c r="D21" s="44" t="s">
        <v>53</v>
      </c>
      <c r="E21" s="47"/>
      <c r="F21" s="46"/>
    </row>
    <row r="22" spans="3:8" s="13" customFormat="1" ht="20.25" customHeight="1" x14ac:dyDescent="0.25">
      <c r="C22" s="40">
        <v>6</v>
      </c>
      <c r="D22" s="44" t="s">
        <v>70</v>
      </c>
      <c r="E22" s="47"/>
      <c r="F22" s="46"/>
    </row>
    <row r="23" spans="3:8" s="13" customFormat="1" ht="20.25" customHeight="1" x14ac:dyDescent="0.25">
      <c r="C23" s="40">
        <v>7</v>
      </c>
      <c r="D23" s="48" t="s">
        <v>54</v>
      </c>
      <c r="E23" s="47"/>
      <c r="F23" s="46"/>
    </row>
    <row r="24" spans="3:8" s="13" customFormat="1" ht="20.25" customHeight="1" x14ac:dyDescent="0.25">
      <c r="C24" s="40">
        <v>8</v>
      </c>
      <c r="D24" s="48" t="s">
        <v>55</v>
      </c>
      <c r="E24" s="47"/>
      <c r="F24" s="46"/>
    </row>
    <row r="25" spans="3:8" s="13" customFormat="1" ht="20.25" customHeight="1" x14ac:dyDescent="0.25">
      <c r="C25" s="40">
        <v>9</v>
      </c>
      <c r="D25" s="48" t="s">
        <v>56</v>
      </c>
      <c r="E25" s="47"/>
      <c r="F25" s="46"/>
    </row>
    <row r="26" spans="3:8" s="13" customFormat="1" ht="20.25" customHeight="1" x14ac:dyDescent="0.25">
      <c r="C26" s="40">
        <v>10</v>
      </c>
      <c r="D26" s="48" t="s">
        <v>57</v>
      </c>
      <c r="E26" s="47"/>
      <c r="F26" s="46"/>
    </row>
    <row r="27" spans="3:8" s="13" customFormat="1" ht="20.25" customHeight="1" x14ac:dyDescent="0.25">
      <c r="C27" s="40">
        <v>11</v>
      </c>
      <c r="D27" s="48" t="s">
        <v>58</v>
      </c>
      <c r="E27" s="47"/>
      <c r="F27" s="46"/>
    </row>
    <row r="28" spans="3:8" s="13" customFormat="1" ht="20.25" customHeight="1" x14ac:dyDescent="0.25">
      <c r="C28" s="40">
        <v>12</v>
      </c>
      <c r="D28" s="48" t="s">
        <v>59</v>
      </c>
      <c r="E28" s="47"/>
      <c r="F28" s="46"/>
    </row>
    <row r="29" spans="3:8" s="13" customFormat="1" ht="20.25" customHeight="1" x14ac:dyDescent="0.25">
      <c r="C29" s="55">
        <v>12</v>
      </c>
      <c r="D29" s="53" t="s">
        <v>66</v>
      </c>
      <c r="E29" s="47"/>
      <c r="F29" s="54"/>
    </row>
    <row r="30" spans="3:8" ht="22.5" customHeight="1" x14ac:dyDescent="0.25">
      <c r="C30" s="57" t="s">
        <v>41</v>
      </c>
      <c r="D30" s="57"/>
      <c r="E30" s="32">
        <f>E9*E22</f>
        <v>0</v>
      </c>
      <c r="F30" s="5"/>
      <c r="G30" s="56" t="s">
        <v>63</v>
      </c>
      <c r="H30" s="56"/>
    </row>
    <row r="31" spans="3:8" ht="15.6" customHeight="1" x14ac:dyDescent="0.25">
      <c r="C31" s="63" t="s">
        <v>42</v>
      </c>
      <c r="D31" s="63"/>
      <c r="E31" s="32">
        <f>E30+(E30*F17)</f>
        <v>0</v>
      </c>
      <c r="F31" s="24"/>
    </row>
    <row r="32" spans="3:8" ht="15.6" customHeight="1" x14ac:dyDescent="0.25">
      <c r="C32" s="25"/>
      <c r="D32" s="25"/>
      <c r="E32" s="33"/>
      <c r="F32" s="24"/>
    </row>
    <row r="33" spans="3:6" ht="15.6" customHeight="1" x14ac:dyDescent="0.25">
      <c r="C33" s="14"/>
      <c r="D33" s="14"/>
      <c r="E33" s="14"/>
      <c r="F33" s="15"/>
    </row>
    <row r="34" spans="3:6" ht="15.6" customHeight="1" x14ac:dyDescent="0.25">
      <c r="C34" s="14" t="s">
        <v>48</v>
      </c>
      <c r="D34" s="14"/>
      <c r="E34" s="43"/>
      <c r="F34" s="15"/>
    </row>
    <row r="35" spans="3:6" ht="15.6" customHeight="1" x14ac:dyDescent="0.25">
      <c r="C35" s="14"/>
      <c r="D35" s="14"/>
      <c r="E35" s="14" t="s">
        <v>47</v>
      </c>
      <c r="F35" s="15"/>
    </row>
    <row r="36" spans="3:6" ht="15.6" customHeight="1" x14ac:dyDescent="0.25">
      <c r="C36" s="14"/>
      <c r="D36" s="14"/>
      <c r="E36" s="14"/>
      <c r="F36" s="15"/>
    </row>
    <row r="37" spans="3:6" ht="15.6" customHeight="1" x14ac:dyDescent="0.25">
      <c r="C37" s="14"/>
      <c r="D37" s="14"/>
      <c r="E37" s="14"/>
      <c r="F37" s="15"/>
    </row>
    <row r="38" spans="3:6" ht="15.6" customHeight="1" x14ac:dyDescent="0.25">
      <c r="C38" s="14"/>
      <c r="D38" s="14"/>
      <c r="E38" s="14"/>
      <c r="F38" s="15"/>
    </row>
    <row r="39" spans="3:6" ht="15.6" customHeight="1" x14ac:dyDescent="0.25">
      <c r="C39" s="14"/>
      <c r="D39" s="14"/>
      <c r="E39" s="14"/>
      <c r="F39" s="15"/>
    </row>
    <row r="40" spans="3:6" ht="15.6" customHeight="1" x14ac:dyDescent="0.25">
      <c r="C40" s="14"/>
      <c r="D40" s="14"/>
      <c r="E40" s="14"/>
      <c r="F40" s="15"/>
    </row>
    <row r="41" spans="3:6" ht="15.6" customHeight="1" x14ac:dyDescent="0.25">
      <c r="C41" s="14"/>
      <c r="D41" s="14"/>
      <c r="E41" s="14"/>
      <c r="F41" s="15"/>
    </row>
    <row r="42" spans="3:6" ht="15.6" customHeight="1" x14ac:dyDescent="0.25">
      <c r="C42" s="14"/>
      <c r="D42" s="14"/>
      <c r="E42" s="14"/>
      <c r="F42" s="15"/>
    </row>
  </sheetData>
  <sheetProtection formatRows="0" insertRows="0" deleteRows="0" sort="0"/>
  <mergeCells count="17">
    <mergeCell ref="C31:D31"/>
    <mergeCell ref="C12:D12"/>
    <mergeCell ref="C7:D7"/>
    <mergeCell ref="E7:F7"/>
    <mergeCell ref="E12:F12"/>
    <mergeCell ref="C9:D9"/>
    <mergeCell ref="C10:D10"/>
    <mergeCell ref="C11:D11"/>
    <mergeCell ref="C8:F8"/>
    <mergeCell ref="E11:F11"/>
    <mergeCell ref="G30:H30"/>
    <mergeCell ref="C30:D30"/>
    <mergeCell ref="E1:F1"/>
    <mergeCell ref="C5:D5"/>
    <mergeCell ref="E5:F5"/>
    <mergeCell ref="C6:D6"/>
    <mergeCell ref="E6:F6"/>
  </mergeCells>
  <conditionalFormatting sqref="B7:D7 B5:B6 C30 E31:F32 B8:C8 C13:E14 C15:D15 C12:F12 C18:E18 C16:F17 B10:C10 E9:F10 C11 B11:B29 E22:E30 C19:F29">
    <cfRule type="expression" dxfId="34" priority="58">
      <formula>AND(CELL("защита", B5)=0, NOT(ISBLANK(B5)))</formula>
    </cfRule>
  </conditionalFormatting>
  <conditionalFormatting sqref="B4:D4 B3:F3">
    <cfRule type="expression" dxfId="33" priority="50">
      <formula>AND(CELL("защита", B3)=0, NOT(ISBLANK(B3)))</formula>
    </cfRule>
    <cfRule type="expression" dxfId="32" priority="61">
      <formula>AND(CELL("защита", B3)=0, ISBLANK(B3))</formula>
    </cfRule>
  </conditionalFormatting>
  <conditionalFormatting sqref="C1:E1">
    <cfRule type="expression" dxfId="31" priority="48">
      <formula>AND(CELL("защита", C1)=0, NOT(ISBLANK(C1)))</formula>
    </cfRule>
    <cfRule type="expression" dxfId="30" priority="49">
      <formula>AND(CELL("защита", C1)=0, ISBLANK(C1))</formula>
    </cfRule>
  </conditionalFormatting>
  <conditionalFormatting sqref="E4 C5:C6">
    <cfRule type="expression" dxfId="29" priority="45">
      <formula>AND(CELL("защита", C4)=0, NOT(ISBLANK(C4)))</formula>
    </cfRule>
    <cfRule type="expression" dxfId="28" priority="46">
      <formula>AND(CELL("защита", C4)=0, ISBLANK(C4))</formula>
    </cfRule>
    <cfRule type="expression" dxfId="27" priority="47">
      <formula>CELL("защита", C4)=0</formula>
    </cfRule>
  </conditionalFormatting>
  <conditionalFormatting sqref="E9:F10 E17:E29">
    <cfRule type="containsBlanks" dxfId="26" priority="44">
      <formula>LEN(TRIM(E9))=0</formula>
    </cfRule>
  </conditionalFormatting>
  <conditionalFormatting sqref="E12:F12">
    <cfRule type="containsBlanks" dxfId="25" priority="43">
      <formula>LEN(TRIM(E12))=0</formula>
    </cfRule>
  </conditionalFormatting>
  <conditionalFormatting sqref="E13:E14">
    <cfRule type="containsBlanks" dxfId="24" priority="42">
      <formula>LEN(TRIM(E13))=0</formula>
    </cfRule>
  </conditionalFormatting>
  <conditionalFormatting sqref="F4">
    <cfRule type="expression" dxfId="23" priority="40">
      <formula>AND(CELL("защита", F4)=0, NOT(ISBLANK(F4)))</formula>
    </cfRule>
  </conditionalFormatting>
  <conditionalFormatting sqref="F4">
    <cfRule type="containsBlanks" dxfId="22" priority="39">
      <formula>LEN(TRIM(F4))=0</formula>
    </cfRule>
  </conditionalFormatting>
  <conditionalFormatting sqref="C31:C32">
    <cfRule type="expression" dxfId="21" priority="33">
      <formula>AND(CELL("защита", C31)=0, NOT(ISBLANK(C31)))</formula>
    </cfRule>
  </conditionalFormatting>
  <conditionalFormatting sqref="E30:E31">
    <cfRule type="containsBlanks" dxfId="20" priority="32">
      <formula>LEN(TRIM(E30))=0</formula>
    </cfRule>
  </conditionalFormatting>
  <conditionalFormatting sqref="B9:C9">
    <cfRule type="expression" dxfId="19" priority="8">
      <formula>AND(CELL("защита", B9)=0, NOT(ISBLANK(B9)))</formula>
    </cfRule>
  </conditionalFormatting>
  <conditionalFormatting sqref="E11">
    <cfRule type="containsBlanks" dxfId="18" priority="5">
      <formula>LEN(TRIM(E11))=0</formula>
    </cfRule>
  </conditionalFormatting>
  <conditionalFormatting sqref="E11">
    <cfRule type="expression" dxfId="17" priority="6">
      <formula>AND(CELL("защита", E11)=0, NOT(ISBLANK(E11)))</formula>
    </cfRule>
  </conditionalFormatting>
  <conditionalFormatting sqref="E5:E7">
    <cfRule type="expression" dxfId="16" priority="4">
      <formula>AND(CELL("защита", E5)=0, NOT(ISBLANK(E5)))</formula>
    </cfRule>
  </conditionalFormatting>
  <conditionalFormatting sqref="E5:E7">
    <cfRule type="containsBlanks" dxfId="15" priority="3">
      <formula>LEN(TRIM(E5))=0</formula>
    </cfRule>
  </conditionalFormatting>
  <dataValidations count="5">
    <dataValidation type="decimal" operator="greaterThanOrEqual" allowBlank="1" showInputMessage="1" showErrorMessage="1" prompt="Только число, больше или равное нулю" sqref="E31:E32" xr:uid="{00000000-0002-0000-0200-000000000000}">
      <formula1>0</formula1>
    </dataValidation>
    <dataValidation type="decimal" operator="greaterThanOrEqual" allowBlank="1" showInputMessage="1" showErrorMessage="1" prompt="Только число, больше или равное нулю._x000a__x000a_Знак % ставится автоматически." sqref="F31:F32" xr:uid="{00000000-0002-0000-0200-000001000000}">
      <formula1>0</formula1>
    </dataValidation>
    <dataValidation type="list" allowBlank="1" showInputMessage="1" sqref="E6" xr:uid="{00000000-0002-0000-0200-000002000000}">
      <formula1>INDIRECT("СпособыЗакупок[Способы закупки]")</formula1>
    </dataValidation>
    <dataValidation type="list" errorStyle="warning" operator="equal" allowBlank="1" error="КПП — 9 цифр" prompt="_x000a_" sqref="E14" xr:uid="{00000000-0002-0000-0200-000003000000}">
      <formula1>"ОСНО,УСН,НПД"</formula1>
    </dataValidation>
    <dataValidation allowBlank="1" showInputMessage="1" sqref="F19:F29 F17 E18:E30" xr:uid="{00000000-0002-0000-0200-000004000000}"/>
  </dataValidations>
  <pageMargins left="0.25" right="0.25" top="0.75" bottom="0.75" header="0.3" footer="0.3"/>
  <pageSetup paperSize="9" scale="79" orientation="portrait" r:id="rId1"/>
  <headerFooter>
    <oddFooter>&amp;L&amp;10Подпись лица, 
имеющего право на подписание заявки&amp;C&amp;10__________________________&amp;R&amp;10&amp;A
&amp;D
Страница &amp;P из &amp;N</oddFooter>
  </headerFooter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319ADD-2500-4DE8-841D-D8C93B32468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14"/>
  <sheetViews>
    <sheetView workbookViewId="0">
      <selection activeCell="F7" sqref="F7"/>
    </sheetView>
  </sheetViews>
  <sheetFormatPr defaultRowHeight="15" x14ac:dyDescent="0.25"/>
  <cols>
    <col min="1" max="1" width="127" customWidth="1"/>
  </cols>
  <sheetData>
    <row r="1" spans="1:6" x14ac:dyDescent="0.25">
      <c r="A1" s="11" t="s">
        <v>37</v>
      </c>
    </row>
    <row r="2" spans="1:6" x14ac:dyDescent="0.25">
      <c r="A2" s="10" t="s">
        <v>36</v>
      </c>
    </row>
    <row r="3" spans="1:6" x14ac:dyDescent="0.25">
      <c r="A3" s="9" t="s">
        <v>35</v>
      </c>
    </row>
    <row r="4" spans="1:6" x14ac:dyDescent="0.25">
      <c r="A4" s="10" t="s">
        <v>34</v>
      </c>
    </row>
    <row r="5" spans="1:6" x14ac:dyDescent="0.25">
      <c r="A5" s="9" t="s">
        <v>33</v>
      </c>
    </row>
    <row r="6" spans="1:6" x14ac:dyDescent="0.25">
      <c r="A6" s="10" t="s">
        <v>32</v>
      </c>
    </row>
    <row r="7" spans="1:6" x14ac:dyDescent="0.25">
      <c r="A7" s="9" t="s">
        <v>31</v>
      </c>
      <c r="F7" t="str">
        <f ca="1">INDIRECT("СпособыЗакупок[Способы закупки]")</f>
        <v>Запрос котировок в электронной форме</v>
      </c>
    </row>
    <row r="8" spans="1:6" x14ac:dyDescent="0.25">
      <c r="A8" s="10" t="s">
        <v>30</v>
      </c>
    </row>
    <row r="9" spans="1:6" x14ac:dyDescent="0.25">
      <c r="A9" s="9" t="s">
        <v>29</v>
      </c>
    </row>
    <row r="10" spans="1:6" x14ac:dyDescent="0.25">
      <c r="A10" s="10" t="s">
        <v>28</v>
      </c>
    </row>
    <row r="11" spans="1:6" x14ac:dyDescent="0.25">
      <c r="A11" s="9" t="s">
        <v>27</v>
      </c>
    </row>
    <row r="12" spans="1:6" x14ac:dyDescent="0.25">
      <c r="A12" s="10" t="s">
        <v>26</v>
      </c>
    </row>
    <row r="13" spans="1:6" x14ac:dyDescent="0.25">
      <c r="A13" s="9" t="s">
        <v>25</v>
      </c>
    </row>
    <row r="14" spans="1:6" x14ac:dyDescent="0.25">
      <c r="A14" s="8" t="s">
        <v>24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��><<5@G5A:>5@54;>65=85><<5@G5A:>5@54;>65=85!><<5@G5A:89 ?0@0<5B@=0G5=8548=8F0 87<5@5=8OA=>2=K50==K5=:5BKA=>2=K50==K5=:5BK!B>;15F
</file>

<file path=customXml/item2.xml>��
</file>

<file path=customXml/item3.xml>��
</file>

<file path=customXml/itemProps1.xml><?xml version="1.0" encoding="utf-8"?>
<ds:datastoreItem xmlns:ds="http://schemas.openxmlformats.org/officeDocument/2006/customXml" ds:itemID="{C67E4BC4-E4CE-4B71-85A2-5F8B723187D8}">
  <ds:schemaRefs/>
</ds:datastoreItem>
</file>

<file path=customXml/itemProps2.xml><?xml version="1.0" encoding="utf-8"?>
<ds:datastoreItem xmlns:ds="http://schemas.openxmlformats.org/officeDocument/2006/customXml" ds:itemID="{48763DC5-652A-49CA-9DEA-EBB22729674F}">
  <ds:schemaRefs>
    <ds:schemaRef ds:uri="http://schemas.microsoft.com/DataMashup"/>
  </ds:schemaRefs>
</ds:datastoreItem>
</file>

<file path=customXml/itemProps3.xml><?xml version="1.0" encoding="utf-8"?>
<ds:datastoreItem xmlns:ds="http://schemas.openxmlformats.org/officeDocument/2006/customXml" ds:itemID="{4C14AA81-9BB1-4971-B518-7E615947A80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</vt:i4>
      </vt:variant>
    </vt:vector>
  </HeadingPairs>
  <TitlesOfParts>
    <vt:vector size="6" baseType="lpstr">
      <vt:lpstr>ID</vt:lpstr>
      <vt:lpstr>Выборы</vt:lpstr>
      <vt:lpstr>Ценовое предложение</vt:lpstr>
      <vt:lpstr>Лист1</vt:lpstr>
      <vt:lpstr>Способы закупок</vt:lpstr>
      <vt:lpstr>'Ценовое предложение'!Область_печати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keywords>Форма заявки на участие в закупке; Форма основной информации; Основная информация; Часть 2; Документация о закупке; Закупочная документация</cp:keywords>
  <cp:lastModifiedBy/>
  <dcterms:created xsi:type="dcterms:W3CDTF">2015-06-05T18:19:34Z</dcterms:created>
  <dcterms:modified xsi:type="dcterms:W3CDTF">2026-06-30T05:25:21Z</dcterms:modified>
  <cp:category>Формы;Закупочная документация</cp:category>
</cp:coreProperties>
</file>